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C14" i="1" l="1"/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<sst xmlns="http://schemas.openxmlformats.org/spreadsheetml/2006/main" count="83" uniqueCount="64">
  <si>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</si>
  <si>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</si>
  <si>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</si>
  <si>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</si>
  <si>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</si>
  <si>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</si>
  <si>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</si>
  <si>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</si>
  <si>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</si>
  <si>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</si>
  <si>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</si>
  <si>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</si>
  <si>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</si>
  <si>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</si>
  <si>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</si>
  <si>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</si>
  <si>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</si>
  <si>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</si>
  <si>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</si>
  <si>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</si>
  <si>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</si>
  <si>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</si>
  <si>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</si>
  <si>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</si>
  <si>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</si>
  <si>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</si>
  <si>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</si>
  <si>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</si>
  <si>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</si>
  <si>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</si>
  <si>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</si>
  <si>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</si>
  <si>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</si>
  <si>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</si>
  <si>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</si>
  <si>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</si>
  <si>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</si>
  <si>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</si>
  <si>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</si>
  <si>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</si>
  <si>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</si>
  <si>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</si>
  <si>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</si>
  <si>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</si>
  <si>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</si>
  <si>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</si>
  <si>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</si>
  <si>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</si>
  <si>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</si>
  <si>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</si>
  <si>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</si>
  <si>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</si>
  <si>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</si>
  <si>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</si>
  <si>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</si>
  <si>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</si>
  <si>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</si>
  <si>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</si>
  <si>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</t>
  </si>
  <si>
    <t>г.Ухта, пгт. Ярега, ул. Строительная</t>
  </si>
  <si>
    <t>1990</t>
  </si>
  <si>
    <t>кирпичный</t>
  </si>
  <si>
    <t>5 - 6</t>
  </si>
  <si>
    <t>Приложение № 47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</si>
</sst>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6" zoomScaleNormal="160" zoomScaleSheetLayoutView="100" workbookViewId="0">
      <selection activeCell="D10" sqref="D10"/>
    </sheetView>
  </sheetViews>
  <sheetFormatPr defaultRowHeight="15" x14ac:dyDescent="0.25"/>
  <cols>
    <col min="1" max="1" width="4.85546875" style="6" customWidth="1"/>
    <col min="2" max="2" width="31.42578125" style="6" customWidth="1"/>
    <col min="3" max="3" width="27.85546875" style="6" customWidth="1"/>
    <col min="4" max="4" width="16.85546875" style="12" customWidth="1"/>
    <col min="5" max="5" width="18" style="12" customWidth="1"/>
    <col min="6" max="7" width="9.140625" hidden="1" customWidth="1"/>
  </cols>
  <sheetData>
    <row r="1" spans="2:9" ht="67.5" customHeight="1" x14ac:dyDescent="0.25">
      <c r="C1" s="28"/>
      <c r="D1" s="38" t="s">
        <v>63</v>
      </c>
      <c r="E1" s="38"/>
    </row>
    <row r="2" spans="2:9" ht="11.25" customHeight="1" x14ac:dyDescent="0.25">
      <c r="B2" s="28"/>
      <c r="C2" s="28"/>
      <c r="D2" s="28"/>
      <c r="E2" s="28"/>
    </row>
    <row r="3" spans="2:9" ht="5.25" customHeight="1" x14ac:dyDescent="0.25">
      <c r="B3" s="28"/>
      <c r="C3" s="28"/>
      <c r="D3" s="28"/>
      <c r="E3" s="28"/>
      <c r="G3" s="37"/>
      <c r="H3" s="37"/>
      <c r="I3" s="37"/>
    </row>
    <row r="4" spans="2:9" ht="0.75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58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61</v>
      </c>
      <c r="E10" s="18"/>
      <c r="F10" s="3"/>
      <c r="G10" s="1"/>
    </row>
    <row r="11" spans="2:9" ht="14.25" customHeight="1" x14ac:dyDescent="0.25">
      <c r="B11" s="25" t="s">
        <v>38</v>
      </c>
      <c r="C11" s="23" t="s">
        <v>62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109</v>
      </c>
      <c r="E13" s="18"/>
      <c r="F13" s="3"/>
      <c r="G13" s="1"/>
    </row>
    <row r="14" spans="2:9" ht="26.25" customHeight="1" x14ac:dyDescent="0.25">
      <c r="B14" s="25" t="s">
        <v>41</v>
      </c>
      <c r="C14" s="24">
        <f>C16+C15</f>
        <v>1787.3999999999999</v>
      </c>
      <c r="E14" s="18"/>
      <c r="F14" s="3"/>
      <c r="G14" s="1"/>
    </row>
    <row r="15" spans="2:9" ht="27" customHeight="1" x14ac:dyDescent="0.25">
      <c r="B15" s="25" t="s">
        <v>42</v>
      </c>
      <c r="C15" s="24">
        <v>1684.6</v>
      </c>
      <c r="E15" s="18"/>
      <c r="F15" s="3"/>
      <c r="G15" s="1"/>
    </row>
    <row r="16" spans="2:9" ht="26.25" customHeight="1" x14ac:dyDescent="0.25">
      <c r="B16" s="25" t="s">
        <v>43</v>
      </c>
      <c r="C16" s="24">
        <v>102.8</v>
      </c>
      <c r="E16" s="18"/>
      <c r="F16" s="3"/>
      <c r="G16" s="1"/>
    </row>
    <row r="17" spans="1:9" ht="26.25" customHeight="1" x14ac:dyDescent="0.25">
      <c r="B17" s="25" t="s">
        <v>44</v>
      </c>
      <c r="C17" s="24">
        <v>1899.9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36415.772639999996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10778.021999999997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22409.706239999996</v>
      </c>
      <c r="E26" s="27">
        <v>1.0448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10198.904399999998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7284.0124800000003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2438.7285599999996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35399.099519999996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3120.8003999999996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62920.054799999991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77702.567759999991</v>
      </c>
      <c r="E33" s="27">
        <v>3.6227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6385.3077599999997</v>
      </c>
      <c r="E34" s="27">
        <v>0.29770000000000002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3933.7099199999998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12491.78112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0.25" customHeight="1" x14ac:dyDescent="0.25">
      <c r="A38" s="8">
        <v>15</v>
      </c>
      <c r="B38" s="13" t="s">
        <v>14</v>
      </c>
      <c r="C38" s="13" t="s">
        <v>51</v>
      </c>
      <c r="D38" s="15">
        <f>E38*12*C14</f>
        <v>37966.520879999996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4562.1597599999996</v>
      </c>
      <c r="E40" s="27">
        <v>0.2127</v>
      </c>
    </row>
    <row r="41" spans="1:5" ht="63.75" customHeight="1" x14ac:dyDescent="0.25">
      <c r="A41" s="8">
        <v>18</v>
      </c>
      <c r="B41" s="13" t="s">
        <v>17</v>
      </c>
      <c r="C41" s="13" t="s">
        <v>50</v>
      </c>
      <c r="D41" s="15">
        <f>E41*12*C14</f>
        <v>70124.706719999987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115639.06031999999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49568.176799999994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197052.27047999995</v>
      </c>
      <c r="E46" s="27">
        <v>9.1870999999999992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7301.171519999999</v>
      </c>
      <c r="E47" s="27">
        <v>0.34039999999999998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9924.3597599999994</v>
      </c>
      <c r="E48" s="27">
        <v>0.4627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581.26247999999998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105802.64064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889910.71199999994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41.49</v>
      </c>
    </row>
    <row r="55" spans="1:5" ht="26.2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3.2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2024-11-15T07:42:10Z</cp:lastPrinted>
  <dcterms:created xsi:type="dcterms:W3CDTF">2023-08-02T11:32:15Z</dcterms:created>
  <dcterms:modified xsi:type="dcterms:W3CDTF">2024-11-15T07:42:15Z</dcterms:modified>
</cp:coreProperties>
</file>